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D3D8B31F-B869-42DB-8D79-16F7DB91C7AD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<sst xmlns="http://schemas.openxmlformats.org/spreadsheetml/2006/main" count="29" uniqueCount="25">
  <si>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</si>
  <si>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</si>
  <si>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</si>
  <si>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</si>
  <si>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</si>
  <si>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</si>
  <si>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</si>
  <si>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</si>
  <si>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</si>
  <si>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</si>
  <si>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</si>
  <si>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</si>
  <si>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</si>
  <si>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</si>
  <si>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</si>
  <si>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</si>
  <si>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</si>
  <si>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</si>
  <si>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</si>
  <si>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</si>
  <si>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محمود عبد الستار </t>
  </si>
  <si>
    <t xml:space="preserve">الهدف الشهري </t>
  </si>
  <si>
    <t>فتله</t>
  </si>
  <si>
    <t>الخزينة</t>
  </si>
  <si>
    <t>اجمالي شهر يوليو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</si>
</sst>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F1" zoomScale="35" zoomScaleNormal="35" workbookViewId="0">
      <selection activeCell="E1" sqref="E1:M1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5" t="s">
        <v>19</v>
      </c>
      <c r="B1" s="36"/>
      <c r="C1" s="36"/>
      <c r="D1" s="36"/>
      <c r="E1" s="32">
        <v>45894</v>
      </c>
      <c r="F1" s="32"/>
      <c r="G1" s="32"/>
      <c r="H1" s="32"/>
      <c r="I1" s="32"/>
      <c r="J1" s="32"/>
      <c r="K1" s="32"/>
      <c r="L1" s="32"/>
      <c r="M1" s="32"/>
      <c r="N1" s="31" t="s">
        <v>24</v>
      </c>
      <c r="O1" s="31"/>
      <c r="P1" s="31"/>
      <c r="Q1" s="31"/>
      <c r="R1" s="31"/>
      <c r="S1" s="31"/>
      <c r="T1" s="31"/>
      <c r="U1" s="31"/>
      <c r="V1" s="31"/>
      <c r="W1" s="12"/>
    </row>
    <row r="2" spans="1:23" ht="68.25" customHeight="1" x14ac:dyDescent="0.45">
      <c r="A2" s="33" t="s">
        <v>0</v>
      </c>
      <c r="B2" s="41" t="s">
        <v>21</v>
      </c>
      <c r="C2" s="41"/>
      <c r="D2" s="41"/>
      <c r="E2" s="39" t="s">
        <v>13</v>
      </c>
      <c r="F2" s="24" t="s">
        <v>22</v>
      </c>
      <c r="G2" s="24" t="s">
        <v>12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15</v>
      </c>
      <c r="N2" s="22" t="s">
        <v>5</v>
      </c>
      <c r="O2" s="22" t="s">
        <v>18</v>
      </c>
      <c r="P2" s="22" t="s">
        <v>6</v>
      </c>
      <c r="Q2" s="37" t="s">
        <v>2</v>
      </c>
      <c r="R2" s="22" t="s">
        <v>7</v>
      </c>
      <c r="S2" s="22" t="s">
        <v>8</v>
      </c>
      <c r="T2" s="22" t="s">
        <v>9</v>
      </c>
      <c r="U2" s="22" t="s">
        <v>16</v>
      </c>
      <c r="V2" s="22" t="s">
        <v>10</v>
      </c>
    </row>
    <row r="3" spans="1:23" ht="68.25" customHeight="1" x14ac:dyDescent="0.45">
      <c r="A3" s="34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38"/>
      <c r="R3" s="23"/>
      <c r="S3" s="23"/>
      <c r="T3" s="23"/>
      <c r="U3" s="23"/>
      <c r="V3" s="23"/>
    </row>
    <row r="4" spans="1:23" ht="68.25" customHeight="1" x14ac:dyDescent="0.45">
      <c r="A4" s="15" t="s">
        <v>17</v>
      </c>
      <c r="B4" s="28">
        <v>150000</v>
      </c>
      <c r="C4" s="29"/>
      <c r="D4" s="30"/>
      <c r="E4" s="16">
        <v>0</v>
      </c>
      <c r="F4" s="13">
        <v>31040</v>
      </c>
      <c r="G4" s="16">
        <v>7286.4</v>
      </c>
      <c r="H4" s="13">
        <v>38326.400000000001</v>
      </c>
      <c r="I4" s="3">
        <v>0</v>
      </c>
      <c r="J4" s="3">
        <v>38326.400000000001</v>
      </c>
      <c r="K4" s="3">
        <v>2</v>
      </c>
      <c r="L4" s="3">
        <v>30</v>
      </c>
      <c r="M4" s="13">
        <v>0</v>
      </c>
      <c r="N4" s="4">
        <v>7118.8</v>
      </c>
      <c r="O4" s="4">
        <v>95092.62</v>
      </c>
      <c r="P4" s="4">
        <v>52787.38</v>
      </c>
      <c r="Q4" s="5">
        <v>154999</v>
      </c>
      <c r="R4" s="5">
        <v>154999</v>
      </c>
      <c r="S4" s="4">
        <v>69</v>
      </c>
      <c r="T4" s="4">
        <v>620</v>
      </c>
      <c r="U4" s="4">
        <v>7</v>
      </c>
      <c r="V4" s="4">
        <v>0</v>
      </c>
    </row>
    <row r="5" spans="1:23" ht="68.25" customHeight="1" x14ac:dyDescent="0.45">
      <c r="A5" s="15" t="s">
        <v>20</v>
      </c>
      <c r="B5" s="28">
        <v>150000</v>
      </c>
      <c r="C5" s="29"/>
      <c r="D5" s="30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96</v>
      </c>
      <c r="P5" s="20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8"/>
      <c r="C6" s="29"/>
      <c r="D6" s="30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8"/>
      <c r="C7" s="29"/>
      <c r="D7" s="30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28"/>
      <c r="C8" s="29"/>
      <c r="D8" s="30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8"/>
      <c r="C9" s="29"/>
      <c r="D9" s="30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8">
        <f>B4+B5+B6</f>
        <v>300000</v>
      </c>
      <c r="C10" s="29"/>
      <c r="D10" s="30"/>
      <c r="E10" s="17">
        <f>SUM(E4:E9)</f>
        <v>0</v>
      </c>
      <c r="F10" s="7">
        <f>F4+F5+F6+F8+F9</f>
        <v>31040</v>
      </c>
      <c r="G10" s="7">
        <f>SUM(G4:G9)</f>
        <v>7286.4</v>
      </c>
      <c r="H10" s="7">
        <f>H4+H5+H6+H7+H8+H9</f>
        <v>38326.400000000001</v>
      </c>
      <c r="I10" s="7">
        <f>I4+I5+I6+I7+I8</f>
        <v>0</v>
      </c>
      <c r="J10" s="7">
        <f>J4+J5+J6+J7+J8+J9</f>
        <v>38326.400000000001</v>
      </c>
      <c r="K10" s="7">
        <f>K4+K5+K6+K7+K8+K9</f>
        <v>6</v>
      </c>
      <c r="L10" s="7">
        <f>SUM(L4:L9)</f>
        <v>30</v>
      </c>
      <c r="M10" s="2">
        <f>SUM(M4:M9)</f>
        <v>0</v>
      </c>
      <c r="N10" s="9">
        <f>N4+N5+N6</f>
        <v>7118.8</v>
      </c>
      <c r="O10" s="9">
        <f>O4+O5+O6+O7+O8+O9</f>
        <v>95188.62</v>
      </c>
      <c r="P10" s="9">
        <f>P4+P5+P6</f>
        <v>56695.38</v>
      </c>
      <c r="Q10" s="11">
        <f>Q4+Q5+Q6</f>
        <v>159003</v>
      </c>
      <c r="R10" s="9">
        <f>Q10</f>
        <v>159003</v>
      </c>
      <c r="S10" s="9">
        <f>SUM(S4:S9)</f>
        <v>71</v>
      </c>
      <c r="T10" s="9">
        <f>SUM(T4:T9)</f>
        <v>622</v>
      </c>
      <c r="U10" s="9">
        <f>SUM(U4:U9)</f>
        <v>8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6">
        <f>B10+C10+D10</f>
        <v>300000</v>
      </c>
      <c r="C11" s="26"/>
      <c r="D11" s="27"/>
      <c r="F11" s="26" t="s">
        <v>23</v>
      </c>
      <c r="G11" s="26"/>
      <c r="H11" s="26">
        <v>7990</v>
      </c>
      <c r="I11" s="26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2025-08-26T11:33:43Z</dcterms:modified>
</cp:coreProperties>
</file>